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74" i="1"/>
  <c r="M74"/>
  <c r="N90"/>
  <c r="M90"/>
  <c r="M65"/>
  <c r="N65" s="1"/>
  <c r="L65"/>
  <c r="K65"/>
  <c r="K64"/>
  <c r="L64" s="1"/>
  <c r="M24"/>
  <c r="N24" s="1"/>
  <c r="N29"/>
  <c r="M29"/>
  <c r="K55"/>
  <c r="L55" s="1"/>
  <c r="K49"/>
  <c r="L49" s="1"/>
  <c r="K15"/>
  <c r="L15" s="1"/>
  <c r="L32"/>
  <c r="K32"/>
  <c r="L29"/>
  <c r="L27"/>
  <c r="L26"/>
  <c r="L24"/>
  <c r="K21"/>
  <c r="L21" s="1"/>
  <c r="K19"/>
  <c r="L19" s="1"/>
  <c r="K23"/>
  <c r="L23" s="1"/>
  <c r="K17"/>
  <c r="L17" s="1"/>
  <c r="M21" l="1"/>
  <c r="N21" s="1"/>
</calcChain>
</file>

<file path=xl/sharedStrings.xml><?xml version="1.0" encoding="utf-8"?>
<sst xmlns="http://schemas.openxmlformats.org/spreadsheetml/2006/main" count="316" uniqueCount="244">
  <si>
    <t>soil type</t>
  </si>
  <si>
    <t>site no.</t>
  </si>
  <si>
    <t>LS, SL</t>
  </si>
  <si>
    <t>to 1.0m</t>
  </si>
  <si>
    <t>% clay</t>
  </si>
  <si>
    <t>S, LS</t>
  </si>
  <si>
    <t>S,SL</t>
  </si>
  <si>
    <t>K25</t>
  </si>
  <si>
    <t>X26</t>
  </si>
  <si>
    <t>K27</t>
  </si>
  <si>
    <t>LS</t>
  </si>
  <si>
    <t>% sand</t>
  </si>
  <si>
    <t>K31</t>
  </si>
  <si>
    <t>8, 15</t>
  </si>
  <si>
    <t>sum of bases (max. in 0.6m</t>
  </si>
  <si>
    <t>min pH</t>
  </si>
  <si>
    <t>L37</t>
  </si>
  <si>
    <t>N54</t>
  </si>
  <si>
    <t>N55</t>
  </si>
  <si>
    <t>Katsali 16</t>
  </si>
  <si>
    <t>1 (2)</t>
  </si>
  <si>
    <t>S, SL</t>
  </si>
  <si>
    <t>Aidu 1</t>
  </si>
  <si>
    <t>Ardawa 3</t>
  </si>
  <si>
    <t>Kurechi 1</t>
  </si>
  <si>
    <t>Kurechi 2</t>
  </si>
  <si>
    <t>Makera 13</t>
  </si>
  <si>
    <t>SL</t>
  </si>
  <si>
    <t>6, 14</t>
  </si>
  <si>
    <t>Gora 2</t>
  </si>
  <si>
    <t>Gora 5</t>
  </si>
  <si>
    <t>6, 11</t>
  </si>
  <si>
    <t>Gora 9</t>
  </si>
  <si>
    <t>Gora 12</t>
  </si>
  <si>
    <t>Gora 17</t>
  </si>
  <si>
    <t>% fs+z</t>
  </si>
  <si>
    <t>75, 82</t>
  </si>
  <si>
    <t>12, 14</t>
  </si>
  <si>
    <t>5, 8</t>
  </si>
  <si>
    <t>69, 76</t>
  </si>
  <si>
    <t>80, 81</t>
  </si>
  <si>
    <t>69, 73</t>
  </si>
  <si>
    <t>80, 84</t>
  </si>
  <si>
    <t>A5</t>
  </si>
  <si>
    <t>A20</t>
  </si>
  <si>
    <t>A48</t>
  </si>
  <si>
    <t>C10</t>
  </si>
  <si>
    <t>D10</t>
  </si>
  <si>
    <t>D11</t>
  </si>
  <si>
    <t>F2</t>
  </si>
  <si>
    <t>G15</t>
  </si>
  <si>
    <t>H38</t>
  </si>
  <si>
    <t>J38</t>
  </si>
  <si>
    <t>C23</t>
  </si>
  <si>
    <t>C25</t>
  </si>
  <si>
    <t>LS, S</t>
  </si>
  <si>
    <t>F4</t>
  </si>
  <si>
    <t>F10</t>
  </si>
  <si>
    <t>G23</t>
  </si>
  <si>
    <t>G24</t>
  </si>
  <si>
    <t>H7</t>
  </si>
  <si>
    <t>H42</t>
  </si>
  <si>
    <t>K28</t>
  </si>
  <si>
    <t>E21</t>
  </si>
  <si>
    <t>A36</t>
  </si>
  <si>
    <t>ESP 17</t>
  </si>
  <si>
    <t>9.10</t>
  </si>
  <si>
    <t>9.1</t>
  </si>
  <si>
    <t>9.35</t>
  </si>
  <si>
    <t>1.5</t>
  </si>
  <si>
    <t>LS, SCL</t>
  </si>
  <si>
    <t>LS, SL, SCL</t>
  </si>
  <si>
    <t>1.20</t>
  </si>
  <si>
    <t>9.3</t>
  </si>
  <si>
    <t>A10</t>
  </si>
  <si>
    <t>LS, SL, S</t>
  </si>
  <si>
    <t>K30</t>
  </si>
  <si>
    <t>P20</t>
  </si>
  <si>
    <t>Aidu 14</t>
  </si>
  <si>
    <t>LS, SL, L</t>
  </si>
  <si>
    <t>60, 69</t>
  </si>
  <si>
    <t>Makera 11</t>
  </si>
  <si>
    <t>SL, SCL</t>
  </si>
  <si>
    <t>Karaduwa 21</t>
  </si>
  <si>
    <t>H11</t>
  </si>
  <si>
    <t>LS, S, SCL</t>
  </si>
  <si>
    <t>Kurechi 5</t>
  </si>
  <si>
    <t>LS, CL</t>
  </si>
  <si>
    <t>Katsali 14</t>
  </si>
  <si>
    <t>9.9</t>
  </si>
  <si>
    <t>ESP 29</t>
  </si>
  <si>
    <t>11, 15</t>
  </si>
  <si>
    <t>LS, G</t>
  </si>
  <si>
    <t>KatsalI 11</t>
  </si>
  <si>
    <t>SL, L</t>
  </si>
  <si>
    <t>ESP 32</t>
  </si>
  <si>
    <t>E22</t>
  </si>
  <si>
    <t>F8</t>
  </si>
  <si>
    <t>LS, SL, CL</t>
  </si>
  <si>
    <t>K29</t>
  </si>
  <si>
    <t>O28</t>
  </si>
  <si>
    <t>O20</t>
  </si>
  <si>
    <t>O27</t>
  </si>
  <si>
    <t>LS, SL, G</t>
  </si>
  <si>
    <t>A46</t>
  </si>
  <si>
    <t>LS, SCL, G</t>
  </si>
  <si>
    <t>L36</t>
  </si>
  <si>
    <t>9.5</t>
  </si>
  <si>
    <t>6, 16</t>
  </si>
  <si>
    <t>9.7</t>
  </si>
  <si>
    <t>LS, SL, SCL, G</t>
  </si>
  <si>
    <t>G2</t>
  </si>
  <si>
    <t>H37</t>
  </si>
  <si>
    <t>ESP 16</t>
  </si>
  <si>
    <t>4/1</t>
  </si>
  <si>
    <t>1/4/7</t>
  </si>
  <si>
    <t>1/2/4</t>
  </si>
  <si>
    <t>6</t>
  </si>
  <si>
    <t>6/3</t>
  </si>
  <si>
    <t>4/7</t>
  </si>
  <si>
    <t>4/2/1</t>
  </si>
  <si>
    <t>1/2</t>
  </si>
  <si>
    <t>4/2</t>
  </si>
  <si>
    <t>4/6</t>
  </si>
  <si>
    <t>4</t>
  </si>
  <si>
    <t>4/7/(10)</t>
  </si>
  <si>
    <t>1</t>
  </si>
  <si>
    <t>1/(2)</t>
  </si>
  <si>
    <t>4/(2)</t>
  </si>
  <si>
    <t>4/7/10</t>
  </si>
  <si>
    <t>7/10</t>
  </si>
  <si>
    <t>4/7/6</t>
  </si>
  <si>
    <t>10/4/7</t>
  </si>
  <si>
    <t>9/10/11</t>
  </si>
  <si>
    <t>7</t>
  </si>
  <si>
    <t>3</t>
  </si>
  <si>
    <t>1/14</t>
  </si>
  <si>
    <t>7/8</t>
  </si>
  <si>
    <t>7/9</t>
  </si>
  <si>
    <t>6/9</t>
  </si>
  <si>
    <t>9</t>
  </si>
  <si>
    <t>9/11/10</t>
  </si>
  <si>
    <t>4/(7)</t>
  </si>
  <si>
    <t>1/4</t>
  </si>
  <si>
    <t>1/3</t>
  </si>
  <si>
    <t>3/6</t>
  </si>
  <si>
    <t>1/3/6</t>
  </si>
  <si>
    <t>6/4</t>
  </si>
  <si>
    <t>8/9</t>
  </si>
  <si>
    <t>6/10</t>
  </si>
  <si>
    <t>5/8/2</t>
  </si>
  <si>
    <t>9/8</t>
  </si>
  <si>
    <t>8/10/12</t>
  </si>
  <si>
    <t>1/(4)</t>
  </si>
  <si>
    <t>11/9/7</t>
  </si>
  <si>
    <t>1/4/(2)</t>
  </si>
  <si>
    <t>1/4/(2/5)</t>
  </si>
  <si>
    <t>2/7</t>
  </si>
  <si>
    <t>8/10/7/12</t>
  </si>
  <si>
    <t>7/8/(10,11)</t>
  </si>
  <si>
    <t>7/12</t>
  </si>
  <si>
    <t>6/7/10</t>
  </si>
  <si>
    <t>7/4/10</t>
  </si>
  <si>
    <t>7/10/14</t>
  </si>
  <si>
    <t>7/12/8</t>
  </si>
  <si>
    <t>4/7/(1)</t>
  </si>
  <si>
    <t>2/5/1/8</t>
  </si>
  <si>
    <t>4/1/(2)</t>
  </si>
  <si>
    <t>6/10/11</t>
  </si>
  <si>
    <t>9/10</t>
  </si>
  <si>
    <t>7/10(12)</t>
  </si>
  <si>
    <t>8/12</t>
  </si>
  <si>
    <t>8/5</t>
  </si>
  <si>
    <t>8/5(12)</t>
  </si>
  <si>
    <t>1/(4/7)</t>
  </si>
  <si>
    <t>10/12</t>
  </si>
  <si>
    <t>10/7(4/6)</t>
  </si>
  <si>
    <t>11/10/9</t>
  </si>
  <si>
    <t>7/9/10</t>
  </si>
  <si>
    <t>7(10)</t>
  </si>
  <si>
    <t>A</t>
  </si>
  <si>
    <t>A1</t>
  </si>
  <si>
    <t>B</t>
  </si>
  <si>
    <t>B1</t>
  </si>
  <si>
    <t>C</t>
  </si>
  <si>
    <t>C1</t>
  </si>
  <si>
    <t>As A, but including significant soils with impeded drainage (slowly permeable)</t>
  </si>
  <si>
    <t>As B, but including significant soils with impeded drainage (slowly permeable)</t>
  </si>
  <si>
    <t>As C, but including significant soils with impeded drainage (slowly permeable)</t>
  </si>
  <si>
    <t>Upland pediplain soils developed on variable thickness of aeolian sand overlying Precambrian basement rocks</t>
  </si>
  <si>
    <t>everything starting with 16, 17, 18</t>
  </si>
  <si>
    <t>Floodplain and terrace alluvia</t>
  </si>
  <si>
    <t>F</t>
  </si>
  <si>
    <t>Undifferentiated alluvial strata;  variable groundwater, flood risk</t>
  </si>
  <si>
    <t>Deep (&gt; 0.6m) well drained loamy fine sand overlying sandy clay loam from weathered gneiss and granite</t>
  </si>
  <si>
    <t>B2</t>
  </si>
  <si>
    <t>As B1, but including significant soils with impeded drainage (slowly permeable)</t>
  </si>
  <si>
    <t>As B, but including significant land where sand cover is &lt; 0.3m</t>
  </si>
  <si>
    <t>B3</t>
  </si>
  <si>
    <t>Shallow (0.3 - 0.6m) well drained loamy fine sand overlying sandy clay loam from weathered gneiss and granite. Includes outcrops of rock, laterite</t>
  </si>
  <si>
    <t>Complex of deep (1.0m) to shallow (&lt; 0.3m) well drained loamy fine sand overlying sandy clay loam from weathered gneiss and granite</t>
  </si>
  <si>
    <t>1, 3, 4, 6</t>
  </si>
  <si>
    <t>1, 2, 4, 5, some 7</t>
  </si>
  <si>
    <t>7, 8, 12, some 5</t>
  </si>
  <si>
    <t>7, 8, 10, 11, 12</t>
  </si>
  <si>
    <t>7, 8, 9</t>
  </si>
  <si>
    <t>9, 10, 11, some 7</t>
  </si>
  <si>
    <t>4, 7, 10</t>
  </si>
  <si>
    <t>6, 7, 10, 11</t>
  </si>
  <si>
    <t>1.4</t>
  </si>
  <si>
    <t>SL, SCL, SC</t>
  </si>
  <si>
    <t>A47</t>
  </si>
  <si>
    <t>LS, SL,</t>
  </si>
  <si>
    <t>O26</t>
  </si>
  <si>
    <t>SL, SCL, CL</t>
  </si>
  <si>
    <t>Karaduwa 20</t>
  </si>
  <si>
    <t>SL, CL/G</t>
  </si>
  <si>
    <t>Karaduwa 29</t>
  </si>
  <si>
    <t>SL, CL, G</t>
  </si>
  <si>
    <t>A45</t>
  </si>
  <si>
    <t>C24</t>
  </si>
  <si>
    <t>SCL</t>
  </si>
  <si>
    <t>J37</t>
  </si>
  <si>
    <t>SL, CL</t>
  </si>
  <si>
    <t>14, 38</t>
  </si>
  <si>
    <t xml:space="preserve">78, 54 </t>
  </si>
  <si>
    <t>60, 52</t>
  </si>
  <si>
    <t>J39</t>
  </si>
  <si>
    <t>L35</t>
  </si>
  <si>
    <t>O18</t>
  </si>
  <si>
    <t>O25</t>
  </si>
  <si>
    <t>SL, SCL, R</t>
  </si>
  <si>
    <t>Gora 6</t>
  </si>
  <si>
    <t>Karaduwa 22</t>
  </si>
  <si>
    <t>SL, L, SCL</t>
  </si>
  <si>
    <t>ESP 23</t>
  </si>
  <si>
    <t>Karaduwa 25</t>
  </si>
  <si>
    <t>Karaduwa 28</t>
  </si>
  <si>
    <t>SL, SCL, G</t>
  </si>
  <si>
    <t>soil units included</t>
  </si>
  <si>
    <t>Other, non-irrigable, non-agricultural land</t>
  </si>
  <si>
    <t>Rock, laterite outcrops; incised rills; escarpments; badlands</t>
  </si>
  <si>
    <t>X</t>
  </si>
  <si>
    <t>everything starting with 12 or 15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</si>
</sst>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left"/>
    </xf>
    <xf numFmtId="1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ill="1"/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/>
    <xf numFmtId="1" fontId="1" fillId="0" borderId="0" xfId="0" applyNumberFormat="1" applyFont="1" applyFill="1"/>
    <xf numFmtId="1" fontId="0" fillId="0" borderId="0" xfId="0" applyNumberFormat="1" applyFill="1"/>
    <xf numFmtId="0" fontId="0" fillId="0" borderId="0" xfId="0" applyNumberFormat="1" applyFill="1"/>
    <xf numFmtId="0" fontId="0" fillId="0" borderId="0" xfId="0" applyNumberFormat="1" applyFont="1" applyFill="1"/>
    <xf numFmtId="0" fontId="1" fillId="0" borderId="0" xfId="0" applyNumberFormat="1" applyFont="1" applyFill="1"/>
    <xf numFmtId="49" fontId="1" fillId="0" borderId="0" xfId="0" applyNumberFormat="1" applyFont="1" applyFill="1" applyAlignment="1">
      <alignment horizontal="left"/>
    </xf>
    <xf numFmtId="49" fontId="0" fillId="2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1" fontId="0" fillId="0" borderId="0" xfId="0" applyNumberFormat="1"/>
    <xf numFmtId="164" fontId="1" fillId="0" borderId="0" xfId="0" applyNumberFormat="1" applyFont="1"/>
    <xf numFmtId="164" fontId="0" fillId="0" borderId="0" xfId="0" applyNumberFormat="1" applyFont="1"/>
    <xf numFmtId="1" fontId="2" fillId="0" borderId="0" xfId="0" applyNumberFormat="1" applyFont="1" applyFill="1"/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workbookViewId="0">
      <pane ySplit="1" topLeftCell="A16" activePane="bottomLeft" state="frozen"/>
      <selection pane="bottomLeft" activeCell="G31" sqref="G31:G33"/>
    </sheetView>
  </sheetViews>
  <sheetFormatPr defaultRowHeight="15"/>
  <cols>
    <col min="2" max="2" width="12.140625" style="11" customWidth="1"/>
    <col min="3" max="3" width="9.140625" style="1"/>
    <col min="4" max="4" width="14.42578125" customWidth="1"/>
    <col min="5" max="7" width="9.140625" style="2"/>
    <col min="8" max="8" width="17.28515625" style="7" customWidth="1"/>
    <col min="9" max="9" width="13.42578125" style="9" customWidth="1"/>
    <col min="12" max="12" width="9.140625" style="24"/>
    <col min="14" max="15" width="9.140625" style="24"/>
  </cols>
  <sheetData>
    <row r="1" spans="1:15" s="4" customFormat="1">
      <c r="B1" s="10" t="s">
        <v>1</v>
      </c>
      <c r="C1" s="3" t="s">
        <v>0</v>
      </c>
      <c r="D1" s="4" t="s">
        <v>3</v>
      </c>
      <c r="E1" s="5" t="s">
        <v>4</v>
      </c>
      <c r="F1" s="5" t="s">
        <v>11</v>
      </c>
      <c r="G1" s="5" t="s">
        <v>35</v>
      </c>
      <c r="H1" s="6" t="s">
        <v>15</v>
      </c>
      <c r="I1" s="8" t="s">
        <v>14</v>
      </c>
      <c r="L1" s="24"/>
      <c r="N1" s="24"/>
      <c r="O1" s="24"/>
    </row>
    <row r="2" spans="1:15">
      <c r="A2">
        <v>1</v>
      </c>
      <c r="B2" s="21" t="s">
        <v>45</v>
      </c>
      <c r="C2" s="1">
        <v>1</v>
      </c>
      <c r="D2" t="s">
        <v>2</v>
      </c>
      <c r="H2" s="7">
        <v>5.4</v>
      </c>
      <c r="I2" s="9">
        <v>3.9</v>
      </c>
    </row>
    <row r="3" spans="1:15">
      <c r="A3">
        <v>1</v>
      </c>
      <c r="B3" s="21" t="s">
        <v>22</v>
      </c>
      <c r="C3" s="1">
        <v>1</v>
      </c>
      <c r="D3" t="s">
        <v>2</v>
      </c>
      <c r="E3" s="2">
        <v>4</v>
      </c>
      <c r="F3" s="2">
        <v>84</v>
      </c>
      <c r="G3" s="2">
        <v>81</v>
      </c>
    </row>
    <row r="4" spans="1:15">
      <c r="A4">
        <v>1</v>
      </c>
      <c r="B4" s="21" t="s">
        <v>46</v>
      </c>
      <c r="C4" s="1">
        <v>1</v>
      </c>
      <c r="D4" t="s">
        <v>10</v>
      </c>
      <c r="E4" s="2">
        <v>12</v>
      </c>
      <c r="F4" s="2">
        <v>74</v>
      </c>
      <c r="G4" s="2">
        <v>76</v>
      </c>
      <c r="H4" s="7">
        <v>5.4</v>
      </c>
      <c r="I4" s="9">
        <v>4.8</v>
      </c>
    </row>
    <row r="5" spans="1:15">
      <c r="A5">
        <v>1</v>
      </c>
      <c r="B5" s="21" t="s">
        <v>47</v>
      </c>
      <c r="C5" s="1">
        <v>1</v>
      </c>
      <c r="D5" t="s">
        <v>2</v>
      </c>
      <c r="H5" s="7">
        <v>5.2</v>
      </c>
      <c r="I5" s="9">
        <v>2.7</v>
      </c>
    </row>
    <row r="6" spans="1:15">
      <c r="A6">
        <v>1</v>
      </c>
      <c r="B6" s="21" t="s">
        <v>48</v>
      </c>
      <c r="C6" s="1">
        <v>1</v>
      </c>
      <c r="D6" t="s">
        <v>10</v>
      </c>
      <c r="H6" s="7">
        <v>5.2</v>
      </c>
      <c r="I6" s="9">
        <v>5.3</v>
      </c>
    </row>
    <row r="7" spans="1:15">
      <c r="A7">
        <v>1</v>
      </c>
      <c r="B7" s="21" t="s">
        <v>7</v>
      </c>
      <c r="C7" s="1">
        <v>1</v>
      </c>
      <c r="D7" t="s">
        <v>2</v>
      </c>
      <c r="H7" s="7">
        <v>6.4</v>
      </c>
      <c r="I7" s="9">
        <v>5.4</v>
      </c>
    </row>
    <row r="8" spans="1:15">
      <c r="A8">
        <v>1</v>
      </c>
      <c r="B8" s="21" t="s">
        <v>9</v>
      </c>
      <c r="C8" s="1">
        <v>1</v>
      </c>
      <c r="D8" t="s">
        <v>10</v>
      </c>
      <c r="H8" s="7">
        <v>5.5</v>
      </c>
      <c r="I8" s="9">
        <v>2.7</v>
      </c>
    </row>
    <row r="9" spans="1:15">
      <c r="A9">
        <v>1</v>
      </c>
      <c r="B9" s="21" t="s">
        <v>12</v>
      </c>
      <c r="C9" s="1">
        <v>1</v>
      </c>
      <c r="D9" t="s">
        <v>2</v>
      </c>
      <c r="E9" s="2">
        <v>8</v>
      </c>
      <c r="F9" s="2">
        <v>73</v>
      </c>
      <c r="G9" s="2">
        <v>71</v>
      </c>
      <c r="H9" s="7">
        <v>5.8</v>
      </c>
      <c r="I9" s="9">
        <v>5.2</v>
      </c>
    </row>
    <row r="10" spans="1:15">
      <c r="A10">
        <v>1</v>
      </c>
      <c r="B10" s="21" t="s">
        <v>24</v>
      </c>
      <c r="C10" s="1">
        <v>1</v>
      </c>
      <c r="D10" t="s">
        <v>10</v>
      </c>
      <c r="E10" s="2">
        <v>7</v>
      </c>
      <c r="F10" s="2">
        <v>78</v>
      </c>
      <c r="G10" s="2">
        <v>61</v>
      </c>
      <c r="H10" s="7">
        <v>4.5999999999999996</v>
      </c>
      <c r="I10" s="9">
        <v>1.9</v>
      </c>
    </row>
    <row r="11" spans="1:15">
      <c r="A11">
        <v>1</v>
      </c>
      <c r="B11" s="21" t="s">
        <v>25</v>
      </c>
      <c r="C11" s="1">
        <v>1</v>
      </c>
      <c r="D11" t="s">
        <v>10</v>
      </c>
      <c r="E11" s="2">
        <v>7</v>
      </c>
      <c r="F11" s="2">
        <v>81</v>
      </c>
      <c r="G11" s="2">
        <v>70</v>
      </c>
      <c r="H11" s="7">
        <v>4.5</v>
      </c>
      <c r="I11" s="9">
        <v>2.2999999999999998</v>
      </c>
    </row>
    <row r="12" spans="1:15">
      <c r="A12">
        <v>1</v>
      </c>
      <c r="B12" s="21" t="s">
        <v>16</v>
      </c>
      <c r="C12" s="1">
        <v>1</v>
      </c>
      <c r="D12" t="s">
        <v>2</v>
      </c>
      <c r="H12" s="7">
        <v>5.6</v>
      </c>
      <c r="I12" s="9">
        <v>5.0999999999999996</v>
      </c>
    </row>
    <row r="13" spans="1:15">
      <c r="A13">
        <v>1</v>
      </c>
      <c r="B13" s="21" t="s">
        <v>26</v>
      </c>
      <c r="C13" s="1">
        <v>1</v>
      </c>
      <c r="D13" t="s">
        <v>27</v>
      </c>
      <c r="E13" s="2">
        <v>6</v>
      </c>
      <c r="F13" s="2">
        <v>72</v>
      </c>
      <c r="G13" s="2">
        <v>78</v>
      </c>
      <c r="H13" s="7">
        <v>5.0999999999999996</v>
      </c>
      <c r="I13" s="9">
        <v>3.3</v>
      </c>
      <c r="K13" s="23"/>
    </row>
    <row r="14" spans="1:15">
      <c r="A14">
        <v>1</v>
      </c>
      <c r="B14" s="21" t="s">
        <v>44</v>
      </c>
      <c r="C14" s="1" t="s">
        <v>20</v>
      </c>
      <c r="D14" t="s">
        <v>10</v>
      </c>
      <c r="H14" s="7">
        <v>5.3</v>
      </c>
      <c r="I14" s="9">
        <v>2.8</v>
      </c>
    </row>
    <row r="15" spans="1:15">
      <c r="A15">
        <v>1</v>
      </c>
      <c r="B15" s="21" t="s">
        <v>19</v>
      </c>
      <c r="C15" s="1" t="s">
        <v>20</v>
      </c>
      <c r="D15" t="s">
        <v>21</v>
      </c>
      <c r="E15" s="2">
        <v>6</v>
      </c>
      <c r="F15" s="2">
        <v>80</v>
      </c>
      <c r="G15" s="2">
        <v>76</v>
      </c>
      <c r="H15" s="7">
        <v>4.9000000000000004</v>
      </c>
      <c r="I15" s="9">
        <v>4.2</v>
      </c>
      <c r="K15" s="23">
        <f>SUM(I2:I15)</f>
        <v>49.599999999999994</v>
      </c>
      <c r="L15" s="24">
        <f>K15/13</f>
        <v>3.8153846153846152</v>
      </c>
    </row>
    <row r="16" spans="1:15">
      <c r="A16">
        <v>1</v>
      </c>
      <c r="B16" s="21" t="s">
        <v>53</v>
      </c>
      <c r="C16" s="1">
        <v>2</v>
      </c>
      <c r="D16" t="s">
        <v>10</v>
      </c>
      <c r="H16" s="7">
        <v>5.8</v>
      </c>
      <c r="I16" s="9">
        <v>3.5</v>
      </c>
    </row>
    <row r="17" spans="1:14">
      <c r="A17">
        <v>1</v>
      </c>
      <c r="B17" s="21" t="s">
        <v>54</v>
      </c>
      <c r="C17" s="1">
        <v>2</v>
      </c>
      <c r="D17" t="s">
        <v>55</v>
      </c>
      <c r="H17" s="7">
        <v>5.5</v>
      </c>
      <c r="I17" s="9">
        <v>2.9</v>
      </c>
      <c r="K17" s="23">
        <f>SUM(I16:I17)</f>
        <v>6.4</v>
      </c>
      <c r="L17" s="24">
        <f>K17/2</f>
        <v>3.2</v>
      </c>
    </row>
    <row r="18" spans="1:14">
      <c r="A18">
        <v>1</v>
      </c>
      <c r="B18" s="21" t="s">
        <v>78</v>
      </c>
      <c r="C18" s="1">
        <v>4</v>
      </c>
      <c r="D18" t="s">
        <v>79</v>
      </c>
      <c r="E18" s="2" t="s">
        <v>28</v>
      </c>
      <c r="F18" s="2" t="s">
        <v>80</v>
      </c>
      <c r="G18" s="27" t="s">
        <v>36</v>
      </c>
      <c r="J18" s="2"/>
    </row>
    <row r="19" spans="1:14">
      <c r="A19">
        <v>1</v>
      </c>
      <c r="B19" s="21" t="s">
        <v>76</v>
      </c>
      <c r="C19" s="1">
        <v>4</v>
      </c>
      <c r="D19" t="s">
        <v>71</v>
      </c>
      <c r="H19" s="7">
        <v>5.7</v>
      </c>
      <c r="I19" s="9">
        <v>2.6</v>
      </c>
      <c r="K19" s="23">
        <f>SUM(I18:I19)</f>
        <v>2.6</v>
      </c>
      <c r="L19" s="24">
        <f>K19</f>
        <v>2.6</v>
      </c>
    </row>
    <row r="20" spans="1:14">
      <c r="A20">
        <v>1</v>
      </c>
      <c r="B20" s="21" t="s">
        <v>88</v>
      </c>
      <c r="C20" s="1">
        <v>5</v>
      </c>
      <c r="D20" t="s">
        <v>10</v>
      </c>
      <c r="E20" s="2">
        <v>5</v>
      </c>
      <c r="F20" s="2">
        <v>84</v>
      </c>
      <c r="G20" s="2">
        <v>82</v>
      </c>
      <c r="H20" s="7">
        <v>4.8</v>
      </c>
      <c r="I20" s="9">
        <v>2.7</v>
      </c>
    </row>
    <row r="21" spans="1:14">
      <c r="A21">
        <v>1</v>
      </c>
      <c r="B21" s="21" t="s">
        <v>86</v>
      </c>
      <c r="C21" s="1">
        <v>5</v>
      </c>
      <c r="D21" t="s">
        <v>87</v>
      </c>
      <c r="E21" s="2">
        <v>5</v>
      </c>
      <c r="F21" s="2">
        <v>85</v>
      </c>
      <c r="G21" s="2">
        <v>72</v>
      </c>
      <c r="H21" s="7">
        <v>5</v>
      </c>
      <c r="I21" s="9">
        <v>2.7</v>
      </c>
      <c r="K21" s="23">
        <f>SUM(I20:I21)</f>
        <v>5.4</v>
      </c>
      <c r="L21" s="24">
        <f>K21/2</f>
        <v>2.7</v>
      </c>
      <c r="M21" s="23">
        <f>SUM(K15:K21)</f>
        <v>63.999999999999993</v>
      </c>
      <c r="N21" s="24">
        <f>M21/18</f>
        <v>3.5555555555555554</v>
      </c>
    </row>
    <row r="22" spans="1:14">
      <c r="A22">
        <v>1</v>
      </c>
      <c r="B22" s="21" t="s">
        <v>63</v>
      </c>
      <c r="C22" s="1">
        <v>3</v>
      </c>
      <c r="D22" t="s">
        <v>55</v>
      </c>
      <c r="H22" s="7">
        <v>4.4000000000000004</v>
      </c>
      <c r="I22" s="9">
        <v>2.9</v>
      </c>
    </row>
    <row r="23" spans="1:14">
      <c r="A23">
        <v>1</v>
      </c>
      <c r="B23" s="21" t="s">
        <v>62</v>
      </c>
      <c r="C23" s="1">
        <v>3</v>
      </c>
      <c r="D23" t="s">
        <v>55</v>
      </c>
      <c r="E23" s="2">
        <v>8</v>
      </c>
      <c r="F23" s="2">
        <v>85</v>
      </c>
      <c r="G23" s="2">
        <v>77</v>
      </c>
      <c r="H23" s="7">
        <v>6.7</v>
      </c>
      <c r="I23" s="9">
        <v>5.4</v>
      </c>
      <c r="K23" s="23">
        <f>SUM(I22:I23)</f>
        <v>8.3000000000000007</v>
      </c>
      <c r="L23" s="24">
        <f>K23/2</f>
        <v>4.1500000000000004</v>
      </c>
    </row>
    <row r="24" spans="1:14">
      <c r="A24">
        <v>1</v>
      </c>
      <c r="B24" s="21" t="s">
        <v>93</v>
      </c>
      <c r="C24" s="1">
        <v>6</v>
      </c>
      <c r="D24" t="s">
        <v>94</v>
      </c>
      <c r="E24" s="2">
        <v>8</v>
      </c>
      <c r="F24" s="2">
        <v>74</v>
      </c>
      <c r="G24" s="2">
        <v>77</v>
      </c>
      <c r="H24" s="7">
        <v>4.9000000000000004</v>
      </c>
      <c r="I24" s="9">
        <v>3.47</v>
      </c>
      <c r="J24" t="s">
        <v>95</v>
      </c>
      <c r="L24" s="24">
        <f>I24</f>
        <v>3.47</v>
      </c>
      <c r="M24" s="23">
        <f>SUM(I22:I24)</f>
        <v>11.770000000000001</v>
      </c>
      <c r="N24" s="24">
        <f>M24/3</f>
        <v>3.9233333333333338</v>
      </c>
    </row>
    <row r="25" spans="1:14">
      <c r="A25">
        <v>1</v>
      </c>
      <c r="B25" s="21" t="s">
        <v>96</v>
      </c>
      <c r="C25" s="1">
        <v>7</v>
      </c>
      <c r="D25" t="s">
        <v>70</v>
      </c>
    </row>
    <row r="26" spans="1:14">
      <c r="A26">
        <v>1</v>
      </c>
      <c r="B26" s="21" t="s">
        <v>99</v>
      </c>
      <c r="C26" s="1">
        <v>7</v>
      </c>
      <c r="D26" t="s">
        <v>71</v>
      </c>
      <c r="H26" s="7">
        <v>5.5</v>
      </c>
      <c r="I26" s="9">
        <v>5.3</v>
      </c>
      <c r="L26" s="24">
        <f>I26</f>
        <v>5.3</v>
      </c>
    </row>
    <row r="27" spans="1:14">
      <c r="A27">
        <v>1</v>
      </c>
      <c r="B27" s="21" t="s">
        <v>104</v>
      </c>
      <c r="C27" s="1">
        <v>8</v>
      </c>
      <c r="D27" t="s">
        <v>105</v>
      </c>
      <c r="H27" s="7">
        <v>4.5</v>
      </c>
      <c r="I27" s="9">
        <v>3.9</v>
      </c>
      <c r="L27" s="24">
        <f>I27</f>
        <v>3.9</v>
      </c>
    </row>
    <row r="28" spans="1:14">
      <c r="A28">
        <v>1</v>
      </c>
      <c r="B28" s="21" t="s">
        <v>64</v>
      </c>
      <c r="C28" s="1">
        <v>10</v>
      </c>
      <c r="D28" t="s">
        <v>70</v>
      </c>
    </row>
    <row r="29" spans="1:14">
      <c r="A29">
        <v>1</v>
      </c>
      <c r="B29" s="21" t="s">
        <v>211</v>
      </c>
      <c r="C29" s="1">
        <v>10</v>
      </c>
      <c r="D29" t="s">
        <v>212</v>
      </c>
      <c r="H29" s="7">
        <v>5.2</v>
      </c>
      <c r="I29" s="9">
        <v>7.1</v>
      </c>
      <c r="L29" s="24">
        <f>I29</f>
        <v>7.1</v>
      </c>
      <c r="M29" s="23">
        <f>SUM(I25:I29)</f>
        <v>16.299999999999997</v>
      </c>
      <c r="N29" s="24">
        <f>M29/3</f>
        <v>5.4333333333333327</v>
      </c>
    </row>
    <row r="30" spans="1:14">
      <c r="A30">
        <v>1</v>
      </c>
      <c r="B30" s="21" t="s">
        <v>181</v>
      </c>
      <c r="C30" s="1">
        <v>11</v>
      </c>
      <c r="D30" t="s">
        <v>71</v>
      </c>
    </row>
    <row r="31" spans="1:14">
      <c r="A31">
        <v>1</v>
      </c>
      <c r="B31" s="21" t="s">
        <v>219</v>
      </c>
      <c r="C31" s="1">
        <v>11</v>
      </c>
      <c r="D31" t="s">
        <v>71</v>
      </c>
      <c r="H31" s="7">
        <v>5</v>
      </c>
      <c r="I31" s="9">
        <v>5.9</v>
      </c>
    </row>
    <row r="32" spans="1:14">
      <c r="A32">
        <v>1</v>
      </c>
      <c r="B32" s="21" t="s">
        <v>220</v>
      </c>
      <c r="C32" s="1">
        <v>11</v>
      </c>
      <c r="D32" t="s">
        <v>221</v>
      </c>
      <c r="H32" s="7">
        <v>4.9000000000000004</v>
      </c>
      <c r="I32" s="9">
        <v>5.7</v>
      </c>
      <c r="K32" s="25">
        <f>SUM(I30:I32)</f>
        <v>11.600000000000001</v>
      </c>
      <c r="L32" s="24">
        <f>K32/2</f>
        <v>5.8000000000000007</v>
      </c>
    </row>
    <row r="33" spans="2:9">
      <c r="B33" s="11">
        <v>1.9</v>
      </c>
      <c r="C33" s="1">
        <v>1</v>
      </c>
      <c r="D33" t="s">
        <v>5</v>
      </c>
      <c r="E33" s="2" t="s">
        <v>38</v>
      </c>
      <c r="H33" s="7">
        <v>4.7</v>
      </c>
      <c r="I33" s="9">
        <v>2.2000000000000002</v>
      </c>
    </row>
    <row r="34" spans="2:9">
      <c r="B34" s="11">
        <v>9.1999999999999993</v>
      </c>
      <c r="C34" s="1">
        <v>1</v>
      </c>
      <c r="D34" t="s">
        <v>6</v>
      </c>
      <c r="E34" s="2">
        <v>8</v>
      </c>
      <c r="H34" s="7">
        <v>5.0999999999999996</v>
      </c>
      <c r="I34" s="9">
        <v>2.2000000000000002</v>
      </c>
    </row>
    <row r="35" spans="2:9">
      <c r="B35" s="11">
        <v>9.4</v>
      </c>
      <c r="C35" s="1">
        <v>1</v>
      </c>
      <c r="D35" t="s">
        <v>2</v>
      </c>
      <c r="E35" s="2" t="s">
        <v>37</v>
      </c>
      <c r="H35" s="7">
        <v>5.8</v>
      </c>
      <c r="I35" s="9">
        <v>3.1</v>
      </c>
    </row>
    <row r="36" spans="2:9">
      <c r="B36" s="11" t="s">
        <v>43</v>
      </c>
      <c r="C36" s="1">
        <v>1</v>
      </c>
      <c r="D36" t="s">
        <v>2</v>
      </c>
    </row>
    <row r="37" spans="2:9">
      <c r="B37" s="11" t="s">
        <v>23</v>
      </c>
      <c r="C37" s="1">
        <v>1</v>
      </c>
      <c r="D37" t="s">
        <v>2</v>
      </c>
      <c r="E37" s="2">
        <v>6</v>
      </c>
      <c r="F37" s="2">
        <v>77</v>
      </c>
      <c r="G37" s="2">
        <v>83</v>
      </c>
    </row>
    <row r="38" spans="2:9">
      <c r="B38" s="11" t="s">
        <v>49</v>
      </c>
      <c r="C38" s="1">
        <v>1</v>
      </c>
      <c r="D38" t="s">
        <v>2</v>
      </c>
      <c r="H38" s="7">
        <v>5.4</v>
      </c>
      <c r="I38" s="9">
        <v>4.0999999999999996</v>
      </c>
    </row>
    <row r="39" spans="2:9">
      <c r="B39" s="11" t="s">
        <v>50</v>
      </c>
      <c r="C39" s="1">
        <v>1</v>
      </c>
      <c r="D39" t="s">
        <v>2</v>
      </c>
      <c r="H39" s="7">
        <v>4.5999999999999996</v>
      </c>
      <c r="I39" s="9">
        <v>3</v>
      </c>
    </row>
    <row r="40" spans="2:9">
      <c r="B40" s="11" t="s">
        <v>33</v>
      </c>
      <c r="C40" s="1">
        <v>1</v>
      </c>
      <c r="D40" t="s">
        <v>27</v>
      </c>
      <c r="E40" s="2">
        <v>14</v>
      </c>
      <c r="F40" s="2">
        <v>76</v>
      </c>
      <c r="G40" s="2">
        <v>67</v>
      </c>
      <c r="H40" s="7">
        <v>5.5</v>
      </c>
    </row>
    <row r="41" spans="2:9">
      <c r="B41" s="11" t="s">
        <v>34</v>
      </c>
      <c r="C41" s="1">
        <v>1</v>
      </c>
      <c r="D41" t="s">
        <v>27</v>
      </c>
      <c r="E41" s="2" t="s">
        <v>31</v>
      </c>
      <c r="F41" s="2" t="s">
        <v>41</v>
      </c>
      <c r="G41" s="2" t="s">
        <v>42</v>
      </c>
      <c r="H41" s="7">
        <v>5.0999999999999996</v>
      </c>
      <c r="I41" s="9">
        <v>4.4000000000000004</v>
      </c>
    </row>
    <row r="42" spans="2:9">
      <c r="B42" s="11" t="s">
        <v>29</v>
      </c>
      <c r="C42" s="1">
        <v>1</v>
      </c>
      <c r="D42" t="s">
        <v>10</v>
      </c>
      <c r="E42" s="2">
        <v>6</v>
      </c>
      <c r="F42" s="2">
        <v>82</v>
      </c>
      <c r="G42" s="2">
        <v>71</v>
      </c>
      <c r="H42" s="7">
        <v>4.9000000000000004</v>
      </c>
      <c r="I42" s="9">
        <v>2.2000000000000002</v>
      </c>
    </row>
    <row r="43" spans="2:9">
      <c r="B43" s="11" t="s">
        <v>30</v>
      </c>
      <c r="C43" s="1">
        <v>1</v>
      </c>
      <c r="D43" t="s">
        <v>10</v>
      </c>
      <c r="E43" s="2" t="s">
        <v>31</v>
      </c>
      <c r="F43" s="2" t="s">
        <v>40</v>
      </c>
      <c r="G43" s="2" t="s">
        <v>39</v>
      </c>
      <c r="H43" s="7">
        <v>4.9000000000000004</v>
      </c>
      <c r="I43" s="9">
        <v>3.8</v>
      </c>
    </row>
    <row r="44" spans="2:9">
      <c r="B44" s="11" t="s">
        <v>32</v>
      </c>
      <c r="C44" s="1">
        <v>1</v>
      </c>
      <c r="D44" t="s">
        <v>10</v>
      </c>
      <c r="E44" s="2">
        <v>9</v>
      </c>
      <c r="F44" s="2">
        <v>79</v>
      </c>
      <c r="G44" s="2">
        <v>78</v>
      </c>
      <c r="H44" s="7">
        <v>5.0999999999999996</v>
      </c>
      <c r="I44" s="9">
        <v>4.0999999999999996</v>
      </c>
    </row>
    <row r="45" spans="2:9">
      <c r="B45" s="11" t="s">
        <v>51</v>
      </c>
      <c r="C45" s="1">
        <v>1</v>
      </c>
      <c r="D45" t="s">
        <v>2</v>
      </c>
    </row>
    <row r="46" spans="2:9">
      <c r="B46" s="22" t="s">
        <v>52</v>
      </c>
      <c r="C46" s="1">
        <v>1</v>
      </c>
      <c r="D46" t="s">
        <v>10</v>
      </c>
      <c r="H46" s="7">
        <v>5.9</v>
      </c>
      <c r="I46" s="9">
        <v>3.5</v>
      </c>
    </row>
    <row r="47" spans="2:9">
      <c r="B47" s="11" t="s">
        <v>17</v>
      </c>
      <c r="C47" s="1">
        <v>1</v>
      </c>
      <c r="D47" t="s">
        <v>2</v>
      </c>
    </row>
    <row r="48" spans="2:9">
      <c r="B48" s="11" t="s">
        <v>18</v>
      </c>
      <c r="C48" s="1">
        <v>1</v>
      </c>
      <c r="D48" t="s">
        <v>2</v>
      </c>
      <c r="H48" s="7">
        <v>5.2</v>
      </c>
      <c r="I48" s="9">
        <v>3.7</v>
      </c>
    </row>
    <row r="49" spans="2:12">
      <c r="B49" s="11" t="s">
        <v>8</v>
      </c>
      <c r="C49" s="1">
        <v>1</v>
      </c>
      <c r="D49" t="s">
        <v>2</v>
      </c>
      <c r="H49" s="7">
        <v>5.5</v>
      </c>
      <c r="I49" s="9">
        <v>2.1</v>
      </c>
      <c r="K49" s="23">
        <f>SUM(I33:I49)</f>
        <v>38.400000000000006</v>
      </c>
      <c r="L49" s="24">
        <f>K49/12</f>
        <v>3.2000000000000006</v>
      </c>
    </row>
    <row r="50" spans="2:12">
      <c r="B50" s="11" t="s">
        <v>57</v>
      </c>
      <c r="C50" s="1">
        <v>2</v>
      </c>
      <c r="D50" t="s">
        <v>55</v>
      </c>
      <c r="H50" s="7">
        <v>5.4</v>
      </c>
      <c r="I50" s="9">
        <v>4</v>
      </c>
    </row>
    <row r="51" spans="2:12">
      <c r="B51" s="11" t="s">
        <v>56</v>
      </c>
      <c r="C51" s="1">
        <v>2</v>
      </c>
      <c r="D51" t="s">
        <v>10</v>
      </c>
      <c r="H51" s="7">
        <v>4.7</v>
      </c>
      <c r="I51" s="9">
        <v>2.2000000000000002</v>
      </c>
    </row>
    <row r="52" spans="2:12">
      <c r="B52" s="11" t="s">
        <v>58</v>
      </c>
      <c r="C52" s="1">
        <v>2</v>
      </c>
      <c r="D52" t="s">
        <v>55</v>
      </c>
    </row>
    <row r="53" spans="2:12">
      <c r="B53" s="11" t="s">
        <v>59</v>
      </c>
      <c r="C53" s="1">
        <v>2</v>
      </c>
      <c r="D53" t="s">
        <v>55</v>
      </c>
      <c r="H53" s="7">
        <v>5.4</v>
      </c>
      <c r="I53" s="9">
        <v>3.7</v>
      </c>
    </row>
    <row r="54" spans="2:12">
      <c r="B54" s="11" t="s">
        <v>61</v>
      </c>
      <c r="C54" s="1">
        <v>2</v>
      </c>
      <c r="D54" t="s">
        <v>55</v>
      </c>
    </row>
    <row r="55" spans="2:12">
      <c r="B55" s="11" t="s">
        <v>60</v>
      </c>
      <c r="C55" s="1">
        <v>2</v>
      </c>
      <c r="D55" t="s">
        <v>55</v>
      </c>
      <c r="H55" s="7">
        <v>4.7</v>
      </c>
      <c r="I55" s="9">
        <v>1.8</v>
      </c>
      <c r="K55" s="23">
        <f>SUM(I50:I55)</f>
        <v>11.700000000000001</v>
      </c>
      <c r="L55" s="24">
        <f>K55/4</f>
        <v>2.9250000000000003</v>
      </c>
    </row>
    <row r="56" spans="2:12">
      <c r="B56" s="11" t="s">
        <v>72</v>
      </c>
      <c r="C56" s="1">
        <v>4</v>
      </c>
      <c r="D56" t="s">
        <v>2</v>
      </c>
      <c r="E56" s="2">
        <v>9</v>
      </c>
    </row>
    <row r="57" spans="2:12">
      <c r="B57" s="11" t="s">
        <v>69</v>
      </c>
      <c r="C57" s="1">
        <v>4</v>
      </c>
      <c r="D57" t="s">
        <v>70</v>
      </c>
    </row>
    <row r="58" spans="2:12">
      <c r="B58" s="11" t="s">
        <v>67</v>
      </c>
      <c r="C58" s="1">
        <v>4</v>
      </c>
      <c r="D58" t="s">
        <v>71</v>
      </c>
    </row>
    <row r="59" spans="2:12">
      <c r="B59" s="11" t="s">
        <v>73</v>
      </c>
      <c r="C59" s="1">
        <v>4</v>
      </c>
      <c r="D59" t="s">
        <v>71</v>
      </c>
      <c r="E59" s="2" t="s">
        <v>13</v>
      </c>
      <c r="H59" s="7">
        <v>5.6</v>
      </c>
      <c r="I59" s="9">
        <v>3</v>
      </c>
    </row>
    <row r="60" spans="2:12">
      <c r="B60" s="11" t="s">
        <v>68</v>
      </c>
      <c r="C60" s="1">
        <v>4</v>
      </c>
      <c r="D60" t="s">
        <v>71</v>
      </c>
      <c r="E60" s="2">
        <v>12</v>
      </c>
      <c r="H60" s="7">
        <v>4.2</v>
      </c>
      <c r="I60" s="9">
        <v>2.7</v>
      </c>
    </row>
    <row r="61" spans="2:12">
      <c r="B61" s="11" t="s">
        <v>74</v>
      </c>
      <c r="C61" s="1">
        <v>4</v>
      </c>
      <c r="D61" t="s">
        <v>75</v>
      </c>
    </row>
    <row r="62" spans="2:12">
      <c r="B62" s="11" t="s">
        <v>83</v>
      </c>
      <c r="C62" s="1">
        <v>4</v>
      </c>
      <c r="D62" t="s">
        <v>71</v>
      </c>
      <c r="E62" s="2">
        <v>12</v>
      </c>
      <c r="F62" s="2">
        <v>75</v>
      </c>
      <c r="G62" s="2">
        <v>69</v>
      </c>
      <c r="H62" s="7">
        <v>5.6</v>
      </c>
      <c r="I62" s="9">
        <v>4.2</v>
      </c>
    </row>
    <row r="63" spans="2:12">
      <c r="B63" s="11" t="s">
        <v>81</v>
      </c>
      <c r="C63" s="1">
        <v>4</v>
      </c>
      <c r="D63" t="s">
        <v>82</v>
      </c>
      <c r="E63" s="2">
        <v>12</v>
      </c>
      <c r="F63" s="2">
        <v>63</v>
      </c>
      <c r="G63" s="2">
        <v>80</v>
      </c>
      <c r="H63" s="7">
        <v>4.9000000000000004</v>
      </c>
      <c r="I63" s="9">
        <v>2.9</v>
      </c>
    </row>
    <row r="64" spans="2:12">
      <c r="B64" s="11" t="s">
        <v>77</v>
      </c>
      <c r="C64" s="1">
        <v>4</v>
      </c>
      <c r="D64" t="s">
        <v>71</v>
      </c>
      <c r="H64" s="7">
        <v>5.0999999999999996</v>
      </c>
      <c r="I64" s="9">
        <v>5.9</v>
      </c>
      <c r="K64" s="23">
        <f>SUM(I56:I64)</f>
        <v>18.700000000000003</v>
      </c>
      <c r="L64" s="24">
        <f>K64/5</f>
        <v>3.7400000000000007</v>
      </c>
    </row>
    <row r="65" spans="2:14">
      <c r="B65" s="11" t="s">
        <v>84</v>
      </c>
      <c r="C65" s="1">
        <v>5</v>
      </c>
      <c r="D65" t="s">
        <v>85</v>
      </c>
      <c r="H65" s="7">
        <v>5.7</v>
      </c>
      <c r="I65" s="9">
        <v>4.3</v>
      </c>
      <c r="K65" s="23">
        <f>I65</f>
        <v>4.3</v>
      </c>
      <c r="L65" s="24">
        <f>K65</f>
        <v>4.3</v>
      </c>
      <c r="M65" s="23">
        <f>SUM(I33:I65)</f>
        <v>73.100000000000009</v>
      </c>
      <c r="N65" s="24">
        <f>M65/22</f>
        <v>3.3227272727272732</v>
      </c>
    </row>
    <row r="66" spans="2:14">
      <c r="B66" s="11" t="s">
        <v>66</v>
      </c>
      <c r="C66" s="1">
        <v>3</v>
      </c>
      <c r="D66" t="s">
        <v>2</v>
      </c>
      <c r="H66" s="7">
        <v>6.4</v>
      </c>
      <c r="I66" s="9">
        <v>9.4</v>
      </c>
      <c r="J66" t="s">
        <v>65</v>
      </c>
    </row>
    <row r="67" spans="2:14">
      <c r="B67" s="11" t="s">
        <v>64</v>
      </c>
      <c r="C67" s="1">
        <v>3</v>
      </c>
      <c r="D67" t="s">
        <v>55</v>
      </c>
      <c r="E67" s="2">
        <v>4</v>
      </c>
      <c r="F67" s="2">
        <v>87</v>
      </c>
      <c r="G67" s="2">
        <v>73</v>
      </c>
      <c r="H67" s="7">
        <v>4.8</v>
      </c>
      <c r="I67" s="9">
        <v>1.7</v>
      </c>
    </row>
    <row r="68" spans="2:14">
      <c r="B68" s="11" t="s">
        <v>89</v>
      </c>
      <c r="C68" s="1">
        <v>6</v>
      </c>
      <c r="D68" t="s">
        <v>71</v>
      </c>
      <c r="E68" s="2" t="s">
        <v>91</v>
      </c>
      <c r="H68" s="7">
        <v>6.7</v>
      </c>
      <c r="I68" s="9">
        <v>7.9</v>
      </c>
      <c r="J68" t="s">
        <v>90</v>
      </c>
    </row>
    <row r="69" spans="2:14">
      <c r="B69" s="11" t="s">
        <v>101</v>
      </c>
      <c r="C69" s="1">
        <v>6</v>
      </c>
      <c r="D69" t="s">
        <v>92</v>
      </c>
      <c r="H69" s="7">
        <v>4.7</v>
      </c>
      <c r="I69" s="9">
        <v>2.2000000000000002</v>
      </c>
    </row>
    <row r="70" spans="2:14">
      <c r="B70" s="11" t="s">
        <v>102</v>
      </c>
      <c r="C70" s="1">
        <v>6</v>
      </c>
      <c r="D70" t="s">
        <v>70</v>
      </c>
      <c r="H70" s="7">
        <v>5.6</v>
      </c>
      <c r="I70" s="9">
        <v>8.6</v>
      </c>
    </row>
    <row r="71" spans="2:14">
      <c r="B71" s="11" t="s">
        <v>107</v>
      </c>
      <c r="C71" s="1">
        <v>9</v>
      </c>
      <c r="D71" t="s">
        <v>2</v>
      </c>
      <c r="E71" s="2" t="s">
        <v>108</v>
      </c>
      <c r="H71" s="7">
        <v>6.2</v>
      </c>
      <c r="I71" s="9">
        <v>10.4</v>
      </c>
    </row>
    <row r="72" spans="2:14">
      <c r="B72" s="11" t="s">
        <v>109</v>
      </c>
      <c r="C72" s="1">
        <v>9</v>
      </c>
      <c r="D72" t="s">
        <v>110</v>
      </c>
      <c r="E72" s="2">
        <v>19</v>
      </c>
      <c r="H72" s="7">
        <v>7.1</v>
      </c>
      <c r="I72" s="9">
        <v>8.5</v>
      </c>
    </row>
    <row r="73" spans="2:14">
      <c r="B73" s="11" t="s">
        <v>111</v>
      </c>
      <c r="C73" s="1">
        <v>9</v>
      </c>
      <c r="D73" t="s">
        <v>71</v>
      </c>
      <c r="H73" s="7">
        <v>4.4000000000000004</v>
      </c>
      <c r="I73" s="9">
        <v>6.4</v>
      </c>
    </row>
    <row r="74" spans="2:14">
      <c r="B74" s="11" t="s">
        <v>112</v>
      </c>
      <c r="C74" s="1">
        <v>9</v>
      </c>
      <c r="D74" t="s">
        <v>70</v>
      </c>
      <c r="H74" s="7">
        <v>6.6</v>
      </c>
      <c r="I74" s="9">
        <v>19.100000000000001</v>
      </c>
      <c r="J74" t="s">
        <v>113</v>
      </c>
      <c r="M74" s="23">
        <f>SUM(I66:I74)</f>
        <v>74.199999999999989</v>
      </c>
      <c r="N74" s="24">
        <f>M74/9</f>
        <v>8.2444444444444436</v>
      </c>
    </row>
    <row r="75" spans="2:14">
      <c r="B75" s="11" t="s">
        <v>97</v>
      </c>
      <c r="C75" s="1">
        <v>7</v>
      </c>
      <c r="D75" t="s">
        <v>98</v>
      </c>
      <c r="H75" s="7">
        <v>5.5</v>
      </c>
      <c r="I75" s="9">
        <v>8.9</v>
      </c>
    </row>
    <row r="76" spans="2:14">
      <c r="B76" s="11" t="s">
        <v>100</v>
      </c>
      <c r="C76" s="1">
        <v>7</v>
      </c>
      <c r="D76" t="s">
        <v>103</v>
      </c>
    </row>
    <row r="77" spans="2:14">
      <c r="B77" s="11" t="s">
        <v>106</v>
      </c>
      <c r="C77" s="1">
        <v>8</v>
      </c>
      <c r="D77" t="s">
        <v>87</v>
      </c>
      <c r="H77" s="7">
        <v>5.7</v>
      </c>
      <c r="I77" s="9">
        <v>3.8</v>
      </c>
    </row>
    <row r="78" spans="2:14">
      <c r="B78" s="11" t="s">
        <v>209</v>
      </c>
      <c r="C78" s="1">
        <v>10</v>
      </c>
      <c r="D78" t="s">
        <v>210</v>
      </c>
    </row>
    <row r="79" spans="2:14">
      <c r="B79" s="11" t="s">
        <v>215</v>
      </c>
      <c r="C79" s="1">
        <v>10</v>
      </c>
      <c r="D79" t="s">
        <v>216</v>
      </c>
    </row>
    <row r="80" spans="2:14">
      <c r="B80" s="11" t="s">
        <v>217</v>
      </c>
      <c r="C80" s="1">
        <v>10</v>
      </c>
      <c r="D80" t="s">
        <v>218</v>
      </c>
    </row>
    <row r="81" spans="2:14">
      <c r="B81" s="11" t="s">
        <v>213</v>
      </c>
      <c r="C81" s="1">
        <v>10</v>
      </c>
      <c r="D81" t="s">
        <v>214</v>
      </c>
      <c r="H81" s="7">
        <v>5.6</v>
      </c>
      <c r="I81" s="9">
        <v>8.6</v>
      </c>
    </row>
    <row r="82" spans="2:14">
      <c r="B82" s="11" t="s">
        <v>232</v>
      </c>
      <c r="C82" s="1">
        <v>11</v>
      </c>
      <c r="D82" t="s">
        <v>71</v>
      </c>
      <c r="H82" s="7">
        <v>5.3</v>
      </c>
      <c r="I82" s="9">
        <v>7.5</v>
      </c>
    </row>
    <row r="83" spans="2:14">
      <c r="B83" s="22" t="s">
        <v>222</v>
      </c>
      <c r="C83" s="1">
        <v>11</v>
      </c>
      <c r="D83" t="s">
        <v>223</v>
      </c>
      <c r="E83" s="2" t="s">
        <v>224</v>
      </c>
      <c r="F83" s="2" t="s">
        <v>226</v>
      </c>
      <c r="G83" s="2" t="s">
        <v>225</v>
      </c>
      <c r="H83" s="7">
        <v>5.3</v>
      </c>
      <c r="I83" s="9">
        <v>11</v>
      </c>
    </row>
    <row r="84" spans="2:14">
      <c r="B84" s="22" t="s">
        <v>227</v>
      </c>
      <c r="C84" s="1">
        <v>11</v>
      </c>
      <c r="D84" t="s">
        <v>82</v>
      </c>
      <c r="E84" s="2">
        <v>18</v>
      </c>
      <c r="F84" s="2">
        <v>53</v>
      </c>
      <c r="G84" s="2">
        <v>72</v>
      </c>
      <c r="H84" s="7">
        <v>4.5999999999999996</v>
      </c>
      <c r="I84" s="9">
        <v>7.5</v>
      </c>
    </row>
    <row r="85" spans="2:14">
      <c r="B85" s="11" t="s">
        <v>233</v>
      </c>
      <c r="C85" s="1">
        <v>11</v>
      </c>
      <c r="D85" t="s">
        <v>234</v>
      </c>
      <c r="H85" s="7">
        <v>5.3</v>
      </c>
      <c r="I85" s="9">
        <v>14.7</v>
      </c>
      <c r="J85" t="s">
        <v>235</v>
      </c>
    </row>
    <row r="86" spans="2:14">
      <c r="B86" s="11" t="s">
        <v>236</v>
      </c>
      <c r="C86" s="1">
        <v>11</v>
      </c>
      <c r="D86" t="s">
        <v>87</v>
      </c>
    </row>
    <row r="87" spans="2:14">
      <c r="B87" s="11" t="s">
        <v>237</v>
      </c>
      <c r="C87" s="1">
        <v>11</v>
      </c>
      <c r="D87" t="s">
        <v>238</v>
      </c>
      <c r="H87" s="7">
        <v>5</v>
      </c>
      <c r="I87" s="9">
        <v>5.9</v>
      </c>
    </row>
    <row r="88" spans="2:14">
      <c r="B88" s="11" t="s">
        <v>228</v>
      </c>
      <c r="C88" s="1">
        <v>11</v>
      </c>
      <c r="D88" t="s">
        <v>82</v>
      </c>
      <c r="H88" s="7">
        <v>4.5999999999999996</v>
      </c>
      <c r="I88" s="9">
        <v>6.2</v>
      </c>
    </row>
    <row r="89" spans="2:14">
      <c r="B89" s="11" t="s">
        <v>229</v>
      </c>
      <c r="C89" s="1">
        <v>11</v>
      </c>
      <c r="D89" t="s">
        <v>92</v>
      </c>
    </row>
    <row r="90" spans="2:14">
      <c r="B90" s="11" t="s">
        <v>230</v>
      </c>
      <c r="C90" s="1">
        <v>11</v>
      </c>
      <c r="D90" t="s">
        <v>231</v>
      </c>
      <c r="M90" s="23">
        <f>SUM(I75:I88)</f>
        <v>74.100000000000009</v>
      </c>
      <c r="N90" s="24">
        <f>M90/9</f>
        <v>8.2333333333333343</v>
      </c>
    </row>
  </sheetData>
  <sortState ref="A2:J90">
    <sortCondition ref="A2:A90"/>
    <sortCondition ref="C2:C9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pane ySplit="1" topLeftCell="A17" activePane="bottomLeft" state="frozen"/>
      <selection pane="bottomLeft" activeCell="A35" sqref="A35"/>
    </sheetView>
  </sheetViews>
  <sheetFormatPr defaultRowHeight="15"/>
  <cols>
    <col min="1" max="1" width="9.140625" style="14"/>
    <col min="2" max="2" width="10.42578125" style="12" customWidth="1"/>
    <col min="3" max="3" width="9" style="12" customWidth="1"/>
    <col min="4" max="4" width="13.140625" style="12" customWidth="1"/>
    <col min="5" max="7" width="10.42578125" style="12" customWidth="1"/>
    <col min="8" max="8" width="16.140625" style="12" customWidth="1"/>
    <col min="9" max="14" width="9.140625" style="12"/>
    <col min="15" max="15" width="9.140625" style="16"/>
    <col min="16" max="16384" width="9.140625" style="12"/>
  </cols>
  <sheetData>
    <row r="1" spans="2:16" s="14" customFormat="1">
      <c r="B1" s="14" t="s">
        <v>180</v>
      </c>
      <c r="C1" s="14" t="s">
        <v>181</v>
      </c>
      <c r="D1" s="14" t="s">
        <v>182</v>
      </c>
      <c r="E1" s="14" t="s">
        <v>183</v>
      </c>
      <c r="F1" s="14" t="s">
        <v>195</v>
      </c>
      <c r="G1" s="14" t="s">
        <v>198</v>
      </c>
      <c r="H1" s="14" t="s">
        <v>184</v>
      </c>
      <c r="I1" s="14" t="s">
        <v>185</v>
      </c>
      <c r="O1" s="15"/>
    </row>
    <row r="2" spans="2:16">
      <c r="B2" s="12" t="s">
        <v>126</v>
      </c>
      <c r="C2" s="12" t="s">
        <v>123</v>
      </c>
      <c r="D2" s="12" t="s">
        <v>134</v>
      </c>
      <c r="E2" s="12" t="s">
        <v>130</v>
      </c>
      <c r="F2" s="12" t="s">
        <v>138</v>
      </c>
      <c r="G2" s="12" t="s">
        <v>133</v>
      </c>
      <c r="H2" s="12" t="s">
        <v>125</v>
      </c>
      <c r="I2" s="12" t="s">
        <v>149</v>
      </c>
    </row>
    <row r="3" spans="2:16">
      <c r="B3" s="12" t="s">
        <v>124</v>
      </c>
      <c r="C3" s="12" t="s">
        <v>131</v>
      </c>
      <c r="D3" s="12" t="s">
        <v>137</v>
      </c>
      <c r="E3" s="12" t="s">
        <v>152</v>
      </c>
      <c r="F3" s="12" t="s">
        <v>140</v>
      </c>
      <c r="G3" s="12" t="s">
        <v>141</v>
      </c>
      <c r="H3" s="12" t="s">
        <v>129</v>
      </c>
      <c r="I3" s="12" t="s">
        <v>161</v>
      </c>
      <c r="P3" s="17"/>
    </row>
    <row r="4" spans="2:16">
      <c r="B4" s="12" t="s">
        <v>120</v>
      </c>
      <c r="C4" s="12" t="s">
        <v>144</v>
      </c>
      <c r="D4" s="12" t="s">
        <v>160</v>
      </c>
      <c r="E4" s="12" t="s">
        <v>158</v>
      </c>
      <c r="F4" s="12" t="s">
        <v>148</v>
      </c>
      <c r="G4" s="12" t="s">
        <v>154</v>
      </c>
      <c r="H4" s="12" t="s">
        <v>132</v>
      </c>
      <c r="I4" s="12" t="s">
        <v>168</v>
      </c>
      <c r="P4" s="18"/>
    </row>
    <row r="5" spans="2:16">
      <c r="B5" s="12" t="s">
        <v>116</v>
      </c>
      <c r="C5" s="12" t="s">
        <v>117</v>
      </c>
      <c r="D5" s="12" t="s">
        <v>164</v>
      </c>
      <c r="E5" s="12" t="s">
        <v>159</v>
      </c>
      <c r="F5" s="12" t="s">
        <v>151</v>
      </c>
      <c r="G5" s="12" t="s">
        <v>169</v>
      </c>
      <c r="H5" s="12" t="s">
        <v>162</v>
      </c>
      <c r="P5" s="17"/>
    </row>
    <row r="6" spans="2:16">
      <c r="B6" s="12" t="s">
        <v>115</v>
      </c>
      <c r="C6" s="12" t="s">
        <v>118</v>
      </c>
      <c r="D6" s="12" t="s">
        <v>171</v>
      </c>
      <c r="E6" s="12" t="s">
        <v>163</v>
      </c>
      <c r="G6" s="12" t="s">
        <v>177</v>
      </c>
      <c r="H6" s="12" t="s">
        <v>176</v>
      </c>
      <c r="P6" s="17"/>
    </row>
    <row r="7" spans="2:16">
      <c r="B7" s="12" t="s">
        <v>114</v>
      </c>
      <c r="C7" s="12" t="s">
        <v>135</v>
      </c>
      <c r="D7" s="12" t="s">
        <v>173</v>
      </c>
      <c r="E7" s="12" t="s">
        <v>170</v>
      </c>
      <c r="G7" s="12" t="s">
        <v>178</v>
      </c>
      <c r="P7" s="17"/>
    </row>
    <row r="8" spans="2:16">
      <c r="B8" s="12" t="s">
        <v>121</v>
      </c>
      <c r="C8" s="12" t="s">
        <v>139</v>
      </c>
      <c r="D8" s="12" t="s">
        <v>172</v>
      </c>
      <c r="E8" s="12" t="s">
        <v>175</v>
      </c>
      <c r="P8" s="17"/>
    </row>
    <row r="9" spans="2:16">
      <c r="B9" s="12" t="s">
        <v>122</v>
      </c>
      <c r="C9" s="12" t="s">
        <v>145</v>
      </c>
      <c r="E9" s="12" t="s">
        <v>179</v>
      </c>
      <c r="P9" s="19"/>
    </row>
    <row r="10" spans="2:16">
      <c r="B10" s="12" t="s">
        <v>119</v>
      </c>
      <c r="C10" s="12" t="s">
        <v>146</v>
      </c>
      <c r="E10" s="12" t="s">
        <v>176</v>
      </c>
    </row>
    <row r="11" spans="2:16">
      <c r="B11" s="12" t="s">
        <v>127</v>
      </c>
      <c r="C11" s="12" t="s">
        <v>147</v>
      </c>
    </row>
    <row r="12" spans="2:16">
      <c r="B12" s="12" t="s">
        <v>128</v>
      </c>
    </row>
    <row r="13" spans="2:16">
      <c r="B13" s="12" t="s">
        <v>136</v>
      </c>
    </row>
    <row r="14" spans="2:16">
      <c r="B14" s="12" t="s">
        <v>142</v>
      </c>
    </row>
    <row r="15" spans="2:16">
      <c r="B15" s="12" t="s">
        <v>143</v>
      </c>
    </row>
    <row r="16" spans="2:16">
      <c r="B16" s="12" t="s">
        <v>153</v>
      </c>
    </row>
    <row r="17" spans="1:15">
      <c r="B17" s="12" t="s">
        <v>155</v>
      </c>
    </row>
    <row r="18" spans="1:15">
      <c r="B18" s="12" t="s">
        <v>156</v>
      </c>
    </row>
    <row r="19" spans="1:15">
      <c r="B19" s="12" t="s">
        <v>157</v>
      </c>
    </row>
    <row r="20" spans="1:15">
      <c r="B20" s="12" t="s">
        <v>150</v>
      </c>
    </row>
    <row r="21" spans="1:15">
      <c r="B21" s="12" t="s">
        <v>165</v>
      </c>
    </row>
    <row r="22" spans="1:15">
      <c r="B22" s="12" t="s">
        <v>166</v>
      </c>
    </row>
    <row r="23" spans="1:15">
      <c r="B23" s="12" t="s">
        <v>167</v>
      </c>
    </row>
    <row r="24" spans="1:15">
      <c r="B24" s="12" t="s">
        <v>174</v>
      </c>
    </row>
    <row r="26" spans="1:15">
      <c r="A26" s="14" t="s">
        <v>189</v>
      </c>
      <c r="O26" s="26" t="s">
        <v>239</v>
      </c>
    </row>
    <row r="27" spans="1:15">
      <c r="A27" s="13" t="s">
        <v>180</v>
      </c>
      <c r="B27" s="12" t="s">
        <v>194</v>
      </c>
      <c r="O27" s="16" t="s">
        <v>202</v>
      </c>
    </row>
    <row r="28" spans="1:15">
      <c r="A28" s="13" t="s">
        <v>181</v>
      </c>
      <c r="B28" s="12" t="s">
        <v>186</v>
      </c>
      <c r="O28" s="16" t="s">
        <v>201</v>
      </c>
    </row>
    <row r="29" spans="1:15">
      <c r="A29" s="13" t="s">
        <v>182</v>
      </c>
      <c r="B29" s="12" t="s">
        <v>199</v>
      </c>
      <c r="O29" s="16" t="s">
        <v>203</v>
      </c>
    </row>
    <row r="30" spans="1:15">
      <c r="A30" s="13" t="s">
        <v>183</v>
      </c>
      <c r="B30" s="12" t="s">
        <v>197</v>
      </c>
      <c r="O30" s="16" t="s">
        <v>204</v>
      </c>
    </row>
    <row r="31" spans="1:15">
      <c r="A31" s="13" t="s">
        <v>195</v>
      </c>
      <c r="B31" s="12" t="s">
        <v>187</v>
      </c>
      <c r="O31" s="16" t="s">
        <v>205</v>
      </c>
    </row>
    <row r="32" spans="1:15">
      <c r="A32" s="13" t="s">
        <v>198</v>
      </c>
      <c r="B32" s="12" t="s">
        <v>196</v>
      </c>
      <c r="O32" s="16" t="s">
        <v>206</v>
      </c>
    </row>
    <row r="33" spans="1:15">
      <c r="A33" s="13" t="s">
        <v>184</v>
      </c>
      <c r="B33" s="12" t="s">
        <v>200</v>
      </c>
      <c r="O33" s="16" t="s">
        <v>207</v>
      </c>
    </row>
    <row r="34" spans="1:15">
      <c r="A34" s="13" t="s">
        <v>185</v>
      </c>
      <c r="B34" s="12" t="s">
        <v>188</v>
      </c>
      <c r="O34" s="16" t="s">
        <v>208</v>
      </c>
    </row>
    <row r="35" spans="1:15">
      <c r="A35" s="20" t="s">
        <v>191</v>
      </c>
    </row>
    <row r="36" spans="1:15">
      <c r="A36" s="13" t="s">
        <v>192</v>
      </c>
      <c r="B36" s="12" t="s">
        <v>193</v>
      </c>
      <c r="O36" s="12" t="s">
        <v>190</v>
      </c>
    </row>
    <row r="37" spans="1:15">
      <c r="A37" s="14" t="s">
        <v>240</v>
      </c>
      <c r="O37" s="12"/>
    </row>
    <row r="38" spans="1:15">
      <c r="A38" s="13" t="s">
        <v>242</v>
      </c>
      <c r="B38" s="12" t="s">
        <v>241</v>
      </c>
      <c r="O38" s="12" t="s">
        <v>243</v>
      </c>
    </row>
    <row r="39" spans="1:15">
      <c r="A39" s="13"/>
      <c r="O39" s="12"/>
    </row>
    <row r="40" spans="1:15">
      <c r="A40" s="13"/>
    </row>
  </sheetData>
  <sortState ref="B2:B14">
    <sortCondition ref="B2:B1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2013-09-13T10:45:04Z</dcterms:created>
  <dcterms:modified xsi:type="dcterms:W3CDTF">2013-09-27T13:29:28Z</dcterms:modified>
</cp:coreProperties>
</file>